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0" documentId="13_ncr:1_{DDC92772-19D4-4900-8868-7D60DD84B1B0}" xr6:coauthVersionLast="47" xr6:coauthVersionMax="47" xr10:uidLastSave="{878BA2D2-63C2-4E7B-A4F9-8ADBF0A906D6}"/>
  <bookViews>
    <workbookView xWindow="5676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<sst xmlns="http://schemas.openxmlformats.org/spreadsheetml/2006/main" count="144" uniqueCount="56">
  <si>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</si>
  <si>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</si>
  <si>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</si>
  <si>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</si>
  <si>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</si>
  <si>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</si>
  <si>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</si>
  <si>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</si>
  <si>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</si>
  <si>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</si>
  <si>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</si>
  <si>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</si>
  <si>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</si>
  <si>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</si>
  <si>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</si>
  <si>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</si>
  <si>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</si>
  <si>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</si>
  <si>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</si>
  <si>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</si>
  <si>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</si>
  <si>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</si>
  <si>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</si>
  <si>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</si>
  <si>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</si>
  <si>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</si>
  <si>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</si>
  <si>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</si>
  <si>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</si>
  <si>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</si>
  <si>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</si>
  <si>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</si>
  <si>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</si>
  <si>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</si>
  <si>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</si>
  <si>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</si>
  <si>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</si>
  <si>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</si>
  <si>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</si>
  <si>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168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</si>
  <si>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</si>
  <si>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</si>
  <si>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</si>
  <si>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</si>
  <si>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</si>
  <si>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</si>
  <si>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</si>
  <si>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</si>
  <si>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</si>
  <si>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</si>
  <si>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</si>
  <si>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LFS-4N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</si>
  <si>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</si>
  <si>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03/19/2021</t>
    </r>
  </si>
  <si>
    <t>3/19/2021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</si>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</sst>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abSelected="1" view="pageBreakPreview" zoomScale="85" zoomScaleNormal="70" zoomScaleSheetLayoutView="85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6" ht="58.5" customHeight="1" thickBot="1" x14ac:dyDescent="0.35">
      <c r="A1" s="29"/>
      <c r="B1" s="90" t="s">
        <v>40</v>
      </c>
      <c r="C1" s="90"/>
      <c r="D1" s="90"/>
      <c r="E1" s="91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44</v>
      </c>
      <c r="B3" s="63"/>
      <c r="C3" s="63"/>
      <c r="D3" s="64" t="s">
        <v>27</v>
      </c>
      <c r="E3" s="34"/>
    </row>
    <row r="4" spans="1:6" x14ac:dyDescent="0.3">
      <c r="A4" s="33" t="s">
        <v>53</v>
      </c>
      <c r="B4" s="63"/>
      <c r="C4" s="63"/>
      <c r="D4" s="64" t="s">
        <v>37</v>
      </c>
      <c r="E4" s="34"/>
    </row>
    <row r="5" spans="1:6" x14ac:dyDescent="0.3">
      <c r="A5" s="33" t="s">
        <v>26</v>
      </c>
      <c r="B5" s="63"/>
      <c r="C5" s="63"/>
      <c r="D5" s="64" t="s">
        <v>55</v>
      </c>
      <c r="E5" s="34"/>
    </row>
    <row r="6" spans="1:6" x14ac:dyDescent="0.3">
      <c r="A6" s="33" t="s">
        <v>43</v>
      </c>
      <c r="B6" s="63"/>
      <c r="C6" s="63"/>
      <c r="D6" s="64" t="s">
        <v>45</v>
      </c>
      <c r="E6" s="34"/>
    </row>
    <row r="7" spans="1:6" x14ac:dyDescent="0.3">
      <c r="A7" s="33" t="s">
        <v>51</v>
      </c>
      <c r="B7" s="63"/>
      <c r="C7" s="63"/>
      <c r="D7" s="64" t="s">
        <v>29</v>
      </c>
      <c r="E7" s="34"/>
    </row>
    <row r="8" spans="1:6" x14ac:dyDescent="0.3">
      <c r="A8" s="33" t="s">
        <v>41</v>
      </c>
      <c r="B8" s="63"/>
      <c r="C8" s="63"/>
      <c r="D8" s="64" t="s">
        <v>30</v>
      </c>
      <c r="E8" s="34"/>
    </row>
    <row r="9" spans="1:6" x14ac:dyDescent="0.3">
      <c r="A9" s="33" t="s">
        <v>39</v>
      </c>
      <c r="B9" s="63"/>
      <c r="C9" s="63"/>
      <c r="D9" s="64" t="s">
        <v>28</v>
      </c>
      <c r="E9" s="34"/>
    </row>
    <row r="10" spans="1:6" x14ac:dyDescent="0.3">
      <c r="A10" s="33" t="s">
        <v>52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1+95</v>
      </c>
      <c r="B15" s="59">
        <f>'Raw Data'!M2</f>
        <v>-5</v>
      </c>
      <c r="C15" s="69">
        <v>58.018999999999998</v>
      </c>
      <c r="D15" s="60">
        <f>'Raw Data'!O2</f>
        <v>36</v>
      </c>
      <c r="E15" s="61">
        <f>'Raw Data'!N2</f>
        <v>3520</v>
      </c>
      <c r="F15" s="68"/>
    </row>
    <row r="16" spans="1:6" x14ac:dyDescent="0.3">
      <c r="A16" s="42" t="str">
        <f>'Raw Data'!L3</f>
        <v>1+95</v>
      </c>
      <c r="B16" s="10">
        <f>'Raw Data'!M3</f>
        <v>-15</v>
      </c>
      <c r="C16" s="70">
        <v>57.997</v>
      </c>
      <c r="D16" s="28">
        <f>'Raw Data'!O3</f>
        <v>36</v>
      </c>
      <c r="E16" s="43">
        <f>'Raw Data'!N3</f>
        <v>3714</v>
      </c>
    </row>
    <row r="17" spans="1:7" x14ac:dyDescent="0.3">
      <c r="A17" s="42" t="str">
        <f>'Raw Data'!L4</f>
        <v>1+95</v>
      </c>
      <c r="B17" s="10">
        <f>'Raw Data'!M4</f>
        <v>-25</v>
      </c>
      <c r="C17" s="70">
        <v>57.994999999999997</v>
      </c>
      <c r="D17" s="28">
        <f>'Raw Data'!O4</f>
        <v>36</v>
      </c>
      <c r="E17" s="43">
        <f>'Raw Data'!N4</f>
        <v>3906</v>
      </c>
      <c r="G17" s="68"/>
    </row>
    <row r="18" spans="1:7" x14ac:dyDescent="0.3">
      <c r="A18" s="42" t="str">
        <f>'Raw Data'!L5</f>
        <v>2+10</v>
      </c>
      <c r="B18" s="10">
        <f>'Raw Data'!M5</f>
        <v>-5</v>
      </c>
      <c r="C18" s="70">
        <v>58.024999999999999</v>
      </c>
      <c r="D18" s="28">
        <f>'Raw Data'!O5</f>
        <v>36</v>
      </c>
      <c r="E18" s="43">
        <f>'Raw Data'!N5</f>
        <v>3576</v>
      </c>
    </row>
    <row r="19" spans="1:7" x14ac:dyDescent="0.3">
      <c r="A19" s="42" t="str">
        <f>'Raw Data'!L6</f>
        <v>2+10</v>
      </c>
      <c r="B19" s="10">
        <f>'Raw Data'!M6</f>
        <v>-15</v>
      </c>
      <c r="C19" s="70">
        <v>57.991999999999997</v>
      </c>
      <c r="D19" s="28">
        <f>'Raw Data'!O6</f>
        <v>36.4</v>
      </c>
      <c r="E19" s="43">
        <f>'Raw Data'!N6</f>
        <v>3862</v>
      </c>
    </row>
    <row r="20" spans="1:7" x14ac:dyDescent="0.3">
      <c r="A20" s="42" t="str">
        <f>'Raw Data'!L7</f>
        <v>2+10</v>
      </c>
      <c r="B20" s="10">
        <f>'Raw Data'!M7</f>
        <v>-25</v>
      </c>
      <c r="C20" s="70">
        <v>57.98</v>
      </c>
      <c r="D20" s="28">
        <f>'Raw Data'!O7</f>
        <v>38.200000000000003</v>
      </c>
      <c r="E20" s="43">
        <f>'Raw Data'!N7</f>
        <v>4052</v>
      </c>
    </row>
    <row r="21" spans="1:7" x14ac:dyDescent="0.3">
      <c r="A21" s="51" t="s">
        <v>42</v>
      </c>
      <c r="B21" s="52"/>
      <c r="C21" s="52"/>
      <c r="D21" s="52"/>
      <c r="E21" s="53"/>
    </row>
    <row r="22" spans="1:7" x14ac:dyDescent="0.3">
      <c r="A22" s="80" t="s">
        <v>49</v>
      </c>
      <c r="B22" s="81"/>
      <c r="C22" s="81"/>
      <c r="D22" s="81"/>
      <c r="E22" s="79"/>
    </row>
    <row r="23" spans="1:7" x14ac:dyDescent="0.3">
      <c r="A23" s="80" t="s">
        <v>50</v>
      </c>
      <c r="B23" s="54"/>
      <c r="C23" s="54"/>
      <c r="D23" s="54"/>
      <c r="E23" s="55"/>
    </row>
    <row r="24" spans="1:7" x14ac:dyDescent="0.3">
      <c r="A24" s="44" t="s">
        <v>46</v>
      </c>
      <c r="B24" s="13"/>
      <c r="C24" s="13"/>
      <c r="D24" s="12" t="s">
        <v>32</v>
      </c>
      <c r="E24" s="45"/>
    </row>
    <row r="25" spans="1:7" ht="15" thickBot="1" x14ac:dyDescent="0.35">
      <c r="A25" s="46" t="str">
        <f>A4</f>
        <v>Date: 03/19/2021</v>
      </c>
      <c r="B25" s="50"/>
      <c r="C25" s="47"/>
      <c r="D25" s="48" t="s">
        <v>33</v>
      </c>
      <c r="E25" s="49"/>
    </row>
    <row r="39" spans="1:1" x14ac:dyDescent="0.3">
      <c r="A39" s="1"/>
    </row>
    <row r="40" spans="1:1" x14ac:dyDescent="0.3">
      <c r="A40" s="1"/>
    </row>
    <row r="41" spans="1:1" x14ac:dyDescent="0.3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C12" sqref="C12:H16"/>
    </sheetView>
  </sheetViews>
  <sheetFormatPr defaultColWidth="8.88671875" defaultRowHeight="14.4" x14ac:dyDescent="0.3"/>
  <cols>
    <col min="1" max="2" width="9.6640625" style="6" customWidth="1"/>
    <col min="3" max="3" width="11.109375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5" width="8.88671875" style="7"/>
    <col min="17" max="19" width="8.88671875" style="7"/>
    <col min="20" max="16384" width="8.88671875" style="6"/>
  </cols>
  <sheetData>
    <row r="1" spans="1:15" ht="24.6" customHeight="1" x14ac:dyDescent="0.3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38</v>
      </c>
      <c r="G1" s="72" t="s">
        <v>20</v>
      </c>
      <c r="H1" s="75" t="s">
        <v>19</v>
      </c>
      <c r="I1" s="73" t="s">
        <v>35</v>
      </c>
      <c r="J1" s="74" t="s">
        <v>36</v>
      </c>
      <c r="N1" s="7" t="str">
        <f>I1</f>
        <v>Eavg</v>
      </c>
      <c r="O1" s="7" t="str">
        <f>J1</f>
        <v>Tavg</v>
      </c>
    </row>
    <row r="2" spans="1:15" x14ac:dyDescent="0.3">
      <c r="A2" s="17" t="s">
        <v>47</v>
      </c>
      <c r="B2" s="14">
        <v>-5</v>
      </c>
      <c r="C2" s="82" t="s">
        <v>54</v>
      </c>
      <c r="D2" s="83">
        <v>0.42238425925925926</v>
      </c>
      <c r="E2" s="84" t="s">
        <v>34</v>
      </c>
      <c r="F2" s="84">
        <v>3520</v>
      </c>
      <c r="G2" s="84">
        <v>0.3</v>
      </c>
      <c r="H2" s="84">
        <v>36</v>
      </c>
      <c r="I2" s="76">
        <f>AVERAGE(F2:F6)</f>
        <v>3520</v>
      </c>
      <c r="J2" s="23">
        <f>AVERAGE(H2:H6)</f>
        <v>36</v>
      </c>
      <c r="K2" s="6"/>
      <c r="L2" s="67" t="str">
        <f>A2</f>
        <v>1+95</v>
      </c>
      <c r="M2" s="8">
        <v>-5</v>
      </c>
      <c r="N2" s="8">
        <f>I2</f>
        <v>3520</v>
      </c>
      <c r="O2" s="8">
        <f>J2</f>
        <v>36</v>
      </c>
    </row>
    <row r="3" spans="1:15" x14ac:dyDescent="0.3">
      <c r="A3" s="18" t="s">
        <v>47</v>
      </c>
      <c r="B3" s="66">
        <v>-5</v>
      </c>
      <c r="C3" s="82" t="s">
        <v>54</v>
      </c>
      <c r="D3" s="83">
        <v>0.42260416666666667</v>
      </c>
      <c r="E3" s="84" t="s">
        <v>34</v>
      </c>
      <c r="F3" s="84">
        <v>3500</v>
      </c>
      <c r="G3" s="84">
        <v>0.3</v>
      </c>
      <c r="H3" s="84">
        <v>36</v>
      </c>
      <c r="I3" s="77"/>
      <c r="J3" s="25"/>
      <c r="K3" s="6"/>
      <c r="L3" s="67" t="str">
        <f>L2</f>
        <v>1+95</v>
      </c>
      <c r="M3" s="8">
        <v>-15</v>
      </c>
      <c r="N3" s="8">
        <f>I7</f>
        <v>3714</v>
      </c>
      <c r="O3" s="8">
        <f>J7</f>
        <v>36</v>
      </c>
    </row>
    <row r="4" spans="1:15" x14ac:dyDescent="0.3">
      <c r="A4" s="18" t="s">
        <v>47</v>
      </c>
      <c r="B4" s="66">
        <v>-5</v>
      </c>
      <c r="C4" s="82" t="s">
        <v>54</v>
      </c>
      <c r="D4" s="83">
        <v>0.42281250000000004</v>
      </c>
      <c r="E4" s="84" t="s">
        <v>34</v>
      </c>
      <c r="F4" s="84">
        <v>3460</v>
      </c>
      <c r="G4" s="84">
        <v>0.3</v>
      </c>
      <c r="H4" s="84">
        <v>36</v>
      </c>
      <c r="I4" s="77"/>
      <c r="J4" s="25"/>
      <c r="K4" s="6"/>
      <c r="L4" s="67" t="str">
        <f>L3</f>
        <v>1+95</v>
      </c>
      <c r="M4" s="8">
        <v>-25</v>
      </c>
      <c r="N4" s="8">
        <f>I12</f>
        <v>3906</v>
      </c>
      <c r="O4" s="8">
        <f>J12</f>
        <v>36</v>
      </c>
    </row>
    <row r="5" spans="1:15" x14ac:dyDescent="0.3">
      <c r="A5" s="18" t="s">
        <v>47</v>
      </c>
      <c r="B5" s="66">
        <v>-5</v>
      </c>
      <c r="C5" s="82" t="s">
        <v>54</v>
      </c>
      <c r="D5" s="83">
        <v>0.42326388888888888</v>
      </c>
      <c r="E5" s="84" t="s">
        <v>19</v>
      </c>
      <c r="F5" s="84">
        <v>3560</v>
      </c>
      <c r="G5" s="84">
        <v>0.3</v>
      </c>
      <c r="H5" s="84">
        <v>36</v>
      </c>
      <c r="I5" s="77"/>
      <c r="J5" s="25"/>
      <c r="K5" s="6"/>
      <c r="L5" s="67" t="str">
        <f>A17</f>
        <v>2+10</v>
      </c>
      <c r="M5" s="8">
        <v>-5</v>
      </c>
      <c r="N5" s="8">
        <f>I17</f>
        <v>3576</v>
      </c>
      <c r="O5" s="8">
        <f>J17</f>
        <v>36</v>
      </c>
    </row>
    <row r="6" spans="1:15" x14ac:dyDescent="0.3">
      <c r="A6" s="18" t="s">
        <v>47</v>
      </c>
      <c r="B6" s="16">
        <v>-5</v>
      </c>
      <c r="C6" s="85" t="s">
        <v>54</v>
      </c>
      <c r="D6" s="86">
        <v>0.42346064814814816</v>
      </c>
      <c r="E6" s="87" t="s">
        <v>19</v>
      </c>
      <c r="F6" s="87">
        <v>3560</v>
      </c>
      <c r="G6" s="87">
        <v>0.3</v>
      </c>
      <c r="H6" s="88">
        <v>36</v>
      </c>
      <c r="I6" s="78"/>
      <c r="J6" s="26"/>
      <c r="K6" s="6"/>
      <c r="L6" s="67" t="str">
        <f>L5</f>
        <v>2+10</v>
      </c>
      <c r="M6" s="8">
        <v>-15</v>
      </c>
      <c r="N6" s="8">
        <f>I22</f>
        <v>3862</v>
      </c>
      <c r="O6" s="8">
        <f>J22</f>
        <v>36.4</v>
      </c>
    </row>
    <row r="7" spans="1:15" x14ac:dyDescent="0.3">
      <c r="A7" s="17" t="s">
        <v>47</v>
      </c>
      <c r="B7" s="14">
        <v>-15</v>
      </c>
      <c r="C7" s="82" t="s">
        <v>54</v>
      </c>
      <c r="D7" s="83">
        <v>0.42837962962962961</v>
      </c>
      <c r="E7" s="84" t="s">
        <v>34</v>
      </c>
      <c r="F7" s="84">
        <v>3790</v>
      </c>
      <c r="G7" s="84">
        <v>0.3</v>
      </c>
      <c r="H7" s="84">
        <v>36</v>
      </c>
      <c r="I7" s="76">
        <f>AVERAGE(F7:F11)</f>
        <v>3714</v>
      </c>
      <c r="J7" s="23">
        <f>AVERAGE(H7:H11)</f>
        <v>36</v>
      </c>
      <c r="K7" s="6"/>
      <c r="L7" s="67" t="str">
        <f>L6</f>
        <v>2+10</v>
      </c>
      <c r="M7" s="8">
        <v>-25</v>
      </c>
      <c r="N7" s="8">
        <f>I27</f>
        <v>4052</v>
      </c>
      <c r="O7" s="8">
        <f>J27</f>
        <v>38.200000000000003</v>
      </c>
    </row>
    <row r="8" spans="1:15" x14ac:dyDescent="0.3">
      <c r="A8" s="18" t="s">
        <v>47</v>
      </c>
      <c r="B8" s="16">
        <v>-15</v>
      </c>
      <c r="C8" s="82" t="s">
        <v>54</v>
      </c>
      <c r="D8" s="83">
        <v>0.42857638888888888</v>
      </c>
      <c r="E8" s="84" t="s">
        <v>34</v>
      </c>
      <c r="F8" s="84">
        <v>3810</v>
      </c>
      <c r="G8" s="84">
        <v>0.3</v>
      </c>
      <c r="H8" s="84">
        <v>36</v>
      </c>
      <c r="I8" s="77"/>
      <c r="J8" s="25"/>
      <c r="K8" s="6"/>
      <c r="L8" s="67"/>
      <c r="M8" s="8"/>
      <c r="N8" s="8"/>
      <c r="O8" s="8"/>
    </row>
    <row r="9" spans="1:15" x14ac:dyDescent="0.3">
      <c r="A9" s="18" t="s">
        <v>47</v>
      </c>
      <c r="B9" s="16">
        <v>-15</v>
      </c>
      <c r="C9" s="82" t="s">
        <v>54</v>
      </c>
      <c r="D9" s="83">
        <v>0.42876157407407406</v>
      </c>
      <c r="E9" s="84" t="s">
        <v>34</v>
      </c>
      <c r="F9" s="84">
        <v>3770</v>
      </c>
      <c r="G9" s="84">
        <v>0.3</v>
      </c>
      <c r="H9" s="84">
        <v>36</v>
      </c>
      <c r="I9" s="77"/>
      <c r="J9" s="25"/>
      <c r="K9" s="6"/>
      <c r="L9" s="67"/>
      <c r="M9" s="8"/>
      <c r="N9" s="8"/>
      <c r="O9" s="8"/>
    </row>
    <row r="10" spans="1:15" x14ac:dyDescent="0.3">
      <c r="A10" s="18" t="s">
        <v>47</v>
      </c>
      <c r="B10" s="16">
        <v>-15</v>
      </c>
      <c r="C10" s="82" t="s">
        <v>54</v>
      </c>
      <c r="D10" s="83">
        <v>0.42920138888888887</v>
      </c>
      <c r="E10" s="84" t="s">
        <v>19</v>
      </c>
      <c r="F10" s="84">
        <v>3600</v>
      </c>
      <c r="G10" s="84">
        <v>0.3</v>
      </c>
      <c r="H10" s="84">
        <v>36</v>
      </c>
      <c r="I10" s="77"/>
      <c r="J10" s="25"/>
      <c r="K10" s="6"/>
      <c r="L10" s="67"/>
      <c r="M10" s="8"/>
      <c r="N10" s="8"/>
      <c r="O10" s="8"/>
    </row>
    <row r="11" spans="1:15" x14ac:dyDescent="0.3">
      <c r="A11" s="19" t="s">
        <v>47</v>
      </c>
      <c r="B11" s="20">
        <v>-15</v>
      </c>
      <c r="C11" s="85" t="s">
        <v>54</v>
      </c>
      <c r="D11" s="86">
        <v>0.42939814814814814</v>
      </c>
      <c r="E11" s="87" t="s">
        <v>19</v>
      </c>
      <c r="F11" s="87">
        <v>3600</v>
      </c>
      <c r="G11" s="87">
        <v>0.3</v>
      </c>
      <c r="H11" s="88">
        <v>36</v>
      </c>
      <c r="I11" s="78"/>
      <c r="J11" s="26"/>
      <c r="K11" s="6"/>
    </row>
    <row r="12" spans="1:15" x14ac:dyDescent="0.3">
      <c r="A12" s="18" t="s">
        <v>47</v>
      </c>
      <c r="B12" s="16">
        <v>-25</v>
      </c>
      <c r="C12" s="82" t="s">
        <v>54</v>
      </c>
      <c r="D12" s="83">
        <v>0.43178240740740742</v>
      </c>
      <c r="E12" s="84" t="s">
        <v>34</v>
      </c>
      <c r="F12" s="84">
        <v>3750</v>
      </c>
      <c r="G12" s="84">
        <v>0.3</v>
      </c>
      <c r="H12" s="84">
        <v>36</v>
      </c>
      <c r="I12" s="76">
        <f>AVERAGE(F12:F16)</f>
        <v>3906</v>
      </c>
      <c r="J12" s="23">
        <f>AVERAGE(H12:H16)</f>
        <v>36</v>
      </c>
      <c r="K12" s="6"/>
    </row>
    <row r="13" spans="1:15" x14ac:dyDescent="0.3">
      <c r="A13" s="18" t="s">
        <v>47</v>
      </c>
      <c r="B13" s="66">
        <v>-25</v>
      </c>
      <c r="C13" s="82" t="s">
        <v>54</v>
      </c>
      <c r="D13" s="83">
        <v>0.43197916666666664</v>
      </c>
      <c r="E13" s="84" t="s">
        <v>34</v>
      </c>
      <c r="F13" s="84">
        <v>3820</v>
      </c>
      <c r="G13" s="84">
        <v>0.3</v>
      </c>
      <c r="H13" s="84">
        <v>36</v>
      </c>
      <c r="I13" s="77"/>
      <c r="J13" s="25"/>
      <c r="K13" s="6"/>
    </row>
    <row r="14" spans="1:15" x14ac:dyDescent="0.3">
      <c r="A14" s="18" t="s">
        <v>47</v>
      </c>
      <c r="B14" s="66">
        <v>-25</v>
      </c>
      <c r="C14" s="82" t="s">
        <v>54</v>
      </c>
      <c r="D14" s="83">
        <v>0.43217592592592591</v>
      </c>
      <c r="E14" s="84" t="s">
        <v>34</v>
      </c>
      <c r="F14" s="84">
        <v>3820</v>
      </c>
      <c r="G14" s="84">
        <v>0.3</v>
      </c>
      <c r="H14" s="84">
        <v>36</v>
      </c>
      <c r="I14" s="77"/>
      <c r="J14" s="25"/>
      <c r="K14" s="8"/>
    </row>
    <row r="15" spans="1:15" x14ac:dyDescent="0.3">
      <c r="A15" s="18" t="s">
        <v>47</v>
      </c>
      <c r="B15" s="66">
        <v>-25</v>
      </c>
      <c r="C15" s="82" t="s">
        <v>54</v>
      </c>
      <c r="D15" s="83">
        <v>0.43267361111111113</v>
      </c>
      <c r="E15" s="84" t="s">
        <v>19</v>
      </c>
      <c r="F15" s="84">
        <v>4130</v>
      </c>
      <c r="G15" s="84">
        <v>0.3</v>
      </c>
      <c r="H15" s="84">
        <v>36</v>
      </c>
      <c r="I15" s="77"/>
      <c r="J15" s="25"/>
    </row>
    <row r="16" spans="1:15" x14ac:dyDescent="0.3">
      <c r="A16" s="18" t="s">
        <v>47</v>
      </c>
      <c r="B16" s="16">
        <v>-25</v>
      </c>
      <c r="C16" s="85" t="s">
        <v>54</v>
      </c>
      <c r="D16" s="86">
        <v>0.43287037037037041</v>
      </c>
      <c r="E16" s="87" t="s">
        <v>19</v>
      </c>
      <c r="F16" s="87">
        <v>4010</v>
      </c>
      <c r="G16" s="87">
        <v>0.3</v>
      </c>
      <c r="H16" s="88">
        <v>36</v>
      </c>
      <c r="I16" s="78"/>
      <c r="J16" s="26"/>
    </row>
    <row r="17" spans="1:25" x14ac:dyDescent="0.3">
      <c r="A17" s="17" t="s">
        <v>48</v>
      </c>
      <c r="B17" s="14">
        <v>-5</v>
      </c>
      <c r="C17" s="82" t="s">
        <v>54</v>
      </c>
      <c r="D17" s="83">
        <v>0.41945601851851855</v>
      </c>
      <c r="E17" s="84" t="s">
        <v>34</v>
      </c>
      <c r="F17" s="84">
        <v>3390</v>
      </c>
      <c r="G17" s="84">
        <v>0.3</v>
      </c>
      <c r="H17" s="84">
        <v>36</v>
      </c>
      <c r="I17" s="76">
        <f>AVERAGE(F17:F21)</f>
        <v>3576</v>
      </c>
      <c r="J17" s="23">
        <f>AVERAGE(H17:H21)</f>
        <v>36</v>
      </c>
    </row>
    <row r="18" spans="1:25" x14ac:dyDescent="0.3">
      <c r="A18" s="18" t="s">
        <v>48</v>
      </c>
      <c r="B18" s="16">
        <v>-5</v>
      </c>
      <c r="C18" s="82" t="s">
        <v>54</v>
      </c>
      <c r="D18" s="83">
        <v>0.41965277777777782</v>
      </c>
      <c r="E18" s="84" t="s">
        <v>34</v>
      </c>
      <c r="F18" s="84">
        <v>3390</v>
      </c>
      <c r="G18" s="84">
        <v>0.3</v>
      </c>
      <c r="H18" s="84">
        <v>36</v>
      </c>
      <c r="I18" s="77"/>
      <c r="J18" s="25"/>
    </row>
    <row r="19" spans="1:25" x14ac:dyDescent="0.3">
      <c r="A19" s="18" t="s">
        <v>48</v>
      </c>
      <c r="B19" s="16">
        <v>-5</v>
      </c>
      <c r="C19" s="82" t="s">
        <v>54</v>
      </c>
      <c r="D19" s="83">
        <v>0.41986111111111107</v>
      </c>
      <c r="E19" s="84" t="s">
        <v>34</v>
      </c>
      <c r="F19" s="84">
        <v>3440</v>
      </c>
      <c r="G19" s="84">
        <v>0.3</v>
      </c>
      <c r="H19" s="84">
        <v>36</v>
      </c>
      <c r="I19" s="77"/>
      <c r="J19" s="25"/>
      <c r="L19" s="9"/>
      <c r="M19" s="9"/>
      <c r="N19" s="9"/>
      <c r="O19" s="9"/>
    </row>
    <row r="20" spans="1:25" x14ac:dyDescent="0.3">
      <c r="A20" s="18" t="s">
        <v>48</v>
      </c>
      <c r="B20" s="16">
        <v>-5</v>
      </c>
      <c r="C20" s="82" t="s">
        <v>54</v>
      </c>
      <c r="D20" s="83">
        <v>0.42049768518518515</v>
      </c>
      <c r="E20" s="84" t="s">
        <v>19</v>
      </c>
      <c r="F20" s="84">
        <v>3820</v>
      </c>
      <c r="G20" s="84">
        <v>0.3</v>
      </c>
      <c r="H20" s="84">
        <v>36</v>
      </c>
      <c r="I20" s="77"/>
      <c r="J20" s="25"/>
      <c r="L20" s="9"/>
      <c r="M20" s="9"/>
      <c r="N20" s="9"/>
      <c r="O20" s="9"/>
    </row>
    <row r="21" spans="1:25" s="7" customFormat="1" x14ac:dyDescent="0.3">
      <c r="A21" s="19" t="s">
        <v>48</v>
      </c>
      <c r="B21" s="20">
        <v>-5</v>
      </c>
      <c r="C21" s="85" t="s">
        <v>54</v>
      </c>
      <c r="D21" s="86">
        <v>0.42070601851851852</v>
      </c>
      <c r="E21" s="87" t="s">
        <v>19</v>
      </c>
      <c r="F21" s="87">
        <v>3840</v>
      </c>
      <c r="G21" s="87">
        <v>0.3</v>
      </c>
      <c r="H21" s="88">
        <v>36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3">
      <c r="A22" s="18" t="s">
        <v>48</v>
      </c>
      <c r="B22" s="16">
        <v>-15</v>
      </c>
      <c r="C22" s="82" t="s">
        <v>54</v>
      </c>
      <c r="D22" s="83">
        <v>0.41324074074074074</v>
      </c>
      <c r="E22" s="84" t="s">
        <v>34</v>
      </c>
      <c r="F22" s="84">
        <v>4000</v>
      </c>
      <c r="G22" s="84">
        <v>0.3</v>
      </c>
      <c r="H22" s="84">
        <v>37</v>
      </c>
      <c r="I22" s="76">
        <f>AVERAGE(F22:F26)</f>
        <v>3862</v>
      </c>
      <c r="J22" s="23">
        <f>AVERAGE(H22:H26)</f>
        <v>36.4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48</v>
      </c>
      <c r="B23" s="66">
        <v>-15</v>
      </c>
      <c r="C23" s="82" t="s">
        <v>54</v>
      </c>
      <c r="D23" s="83">
        <v>0.41370370370370368</v>
      </c>
      <c r="E23" s="84" t="s">
        <v>34</v>
      </c>
      <c r="F23" s="84">
        <v>3750</v>
      </c>
      <c r="G23" s="84">
        <v>0.3</v>
      </c>
      <c r="H23" s="84">
        <v>36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48</v>
      </c>
      <c r="B24" s="66">
        <v>-15</v>
      </c>
      <c r="C24" s="82" t="s">
        <v>54</v>
      </c>
      <c r="D24" s="83">
        <v>0.41421296296296295</v>
      </c>
      <c r="E24" s="84" t="s">
        <v>19</v>
      </c>
      <c r="F24" s="84">
        <v>3900</v>
      </c>
      <c r="G24" s="84">
        <v>0.3</v>
      </c>
      <c r="H24" s="84">
        <v>36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48</v>
      </c>
      <c r="B25" s="66">
        <v>-15</v>
      </c>
      <c r="C25" s="82" t="s">
        <v>54</v>
      </c>
      <c r="D25" s="83">
        <v>0.41440972222222222</v>
      </c>
      <c r="E25" s="84" t="s">
        <v>19</v>
      </c>
      <c r="F25" s="84">
        <v>3840</v>
      </c>
      <c r="G25" s="84">
        <v>0.3</v>
      </c>
      <c r="H25" s="84">
        <v>37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3">
      <c r="A26" s="18" t="s">
        <v>48</v>
      </c>
      <c r="B26" s="16">
        <v>-15</v>
      </c>
      <c r="C26" s="85" t="s">
        <v>54</v>
      </c>
      <c r="D26" s="86">
        <v>0.41460648148148144</v>
      </c>
      <c r="E26" s="87" t="s">
        <v>19</v>
      </c>
      <c r="F26" s="87">
        <v>3820</v>
      </c>
      <c r="G26" s="87">
        <v>0.3</v>
      </c>
      <c r="H26" s="88">
        <v>36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48</v>
      </c>
      <c r="B27" s="14">
        <v>-25</v>
      </c>
      <c r="C27" s="82" t="s">
        <v>54</v>
      </c>
      <c r="D27" s="83">
        <v>0.40717592592592594</v>
      </c>
      <c r="E27" s="84" t="s">
        <v>34</v>
      </c>
      <c r="F27" s="84">
        <v>3980</v>
      </c>
      <c r="G27" s="84">
        <v>0.3</v>
      </c>
      <c r="H27" s="84">
        <v>39</v>
      </c>
      <c r="I27" s="76">
        <f>AVERAGE(F27:F31)</f>
        <v>4052</v>
      </c>
      <c r="J27" s="23">
        <f>AVERAGE(H27:H31)</f>
        <v>38.200000000000003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48</v>
      </c>
      <c r="B28" s="16">
        <v>-25</v>
      </c>
      <c r="C28" s="82" t="s">
        <v>54</v>
      </c>
      <c r="D28" s="83">
        <v>0.40736111111111112</v>
      </c>
      <c r="E28" s="84" t="s">
        <v>34</v>
      </c>
      <c r="F28" s="84">
        <v>4000</v>
      </c>
      <c r="G28" s="84">
        <v>0.3</v>
      </c>
      <c r="H28" s="84">
        <v>39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48</v>
      </c>
      <c r="B29" s="16">
        <v>-25</v>
      </c>
      <c r="C29" s="82" t="s">
        <v>54</v>
      </c>
      <c r="D29" s="83">
        <v>0.40755787037037039</v>
      </c>
      <c r="E29" s="84" t="s">
        <v>34</v>
      </c>
      <c r="F29" s="84">
        <v>3990</v>
      </c>
      <c r="G29" s="84">
        <v>0.3</v>
      </c>
      <c r="H29" s="84">
        <v>39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48</v>
      </c>
      <c r="B30" s="16">
        <v>-25</v>
      </c>
      <c r="C30" s="82" t="s">
        <v>54</v>
      </c>
      <c r="D30" s="83">
        <v>0.40819444444444447</v>
      </c>
      <c r="E30" s="84" t="s">
        <v>19</v>
      </c>
      <c r="F30" s="84">
        <v>4070</v>
      </c>
      <c r="G30" s="84">
        <v>0.3</v>
      </c>
      <c r="H30" s="84">
        <v>37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48</v>
      </c>
      <c r="B31" s="20">
        <v>-25</v>
      </c>
      <c r="C31" s="85" t="s">
        <v>54</v>
      </c>
      <c r="D31" s="86">
        <v>0.40837962962962965</v>
      </c>
      <c r="E31" s="87" t="s">
        <v>19</v>
      </c>
      <c r="F31" s="87">
        <v>4220</v>
      </c>
      <c r="G31" s="87">
        <v>0.3</v>
      </c>
      <c r="H31" s="88">
        <v>37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3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3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3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C6EBD0-DBEC-45A3-8745-48A8F9106953}"/>
</file>

<file path=customXml/itemProps2.xml><?xml version="1.0" encoding="utf-8"?>
<ds:datastoreItem xmlns:ds="http://schemas.openxmlformats.org/officeDocument/2006/customXml" ds:itemID="{D734DAFE-EE23-407B-B654-FFCFBF76D58F}"/>
</file>

<file path=customXml/itemProps3.xml><?xml version="1.0" encoding="utf-8"?>
<ds:datastoreItem xmlns:ds="http://schemas.openxmlformats.org/officeDocument/2006/customXml" ds:itemID="{552237DD-0791-46D9-B0B5-36A06E4B52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